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325" yWindow="1950" windowWidth="17805" windowHeight="11295"/>
  </bookViews>
  <sheets>
    <sheet name="결산서" sheetId="1" r:id="rId1"/>
  </sheets>
  <definedNames>
    <definedName name="_xlnm.Print_Area" localSheetId="0">결산서!$A$1:$J$9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E8" i="1"/>
  <c r="E6" i="1"/>
  <c r="E7" i="1"/>
  <c r="E9" i="1"/>
</calcChain>
</file>

<file path=xl/sharedStrings.xml><?xml version="1.0" encoding="utf-8"?>
<sst xmlns="http://schemas.openxmlformats.org/spreadsheetml/2006/main" count="32" uniqueCount="21">
  <si>
    <t>(단위 : 원)</t>
  </si>
  <si>
    <t>과       목</t>
  </si>
  <si>
    <t>세입</t>
  </si>
  <si>
    <t xml:space="preserve">과    목 </t>
  </si>
  <si>
    <t>세출</t>
  </si>
  <si>
    <t>관</t>
  </si>
  <si>
    <t>항</t>
  </si>
  <si>
    <t>예산액</t>
  </si>
  <si>
    <t>결산액</t>
  </si>
  <si>
    <t>증감</t>
  </si>
  <si>
    <t>계</t>
  </si>
  <si>
    <t>잡수입</t>
  </si>
  <si>
    <t>보조금수입</t>
    <phoneticPr fontId="7" type="noConversion"/>
  </si>
  <si>
    <t>사업비</t>
    <phoneticPr fontId="7" type="noConversion"/>
  </si>
  <si>
    <t>잡지출</t>
    <phoneticPr fontId="7" type="noConversion"/>
  </si>
  <si>
    <t>어진샘노인종합복지관 - 응급안전알림서비스</t>
    <phoneticPr fontId="7" type="noConversion"/>
  </si>
  <si>
    <t>이월금</t>
    <phoneticPr fontId="7" type="noConversion"/>
  </si>
  <si>
    <t>반환금</t>
    <phoneticPr fontId="7" type="noConversion"/>
  </si>
  <si>
    <t>예비비및기타</t>
    <phoneticPr fontId="7" type="noConversion"/>
  </si>
  <si>
    <t>.</t>
    <phoneticPr fontId="7" type="noConversion"/>
  </si>
  <si>
    <t>2025 결 산 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</si>
</sst>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b/>
      <sz val="28"/>
      <color indexed="8"/>
      <name val="휴먼엑스포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>
      <alignment vertical="center"/>
    </xf>
    <xf numFmtId="176" fontId="5" fillId="0" borderId="1" xfId="2" applyNumberFormat="1" applyFont="1" applyBorder="1" applyAlignment="1">
      <alignment horizontal="center" vertical="center" wrapText="1"/>
    </xf>
    <xf numFmtId="176" fontId="3" fillId="0" borderId="0" xfId="1" applyNumberFormat="1" applyFont="1">
      <alignment vertical="center"/>
    </xf>
    <xf numFmtId="176" fontId="5" fillId="2" borderId="2" xfId="1" applyNumberFormat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6" fontId="5" fillId="2" borderId="3" xfId="1" applyNumberFormat="1" applyFont="1" applyFill="1" applyBorder="1" applyAlignment="1">
      <alignment horizontal="center" vertical="center" wrapText="1"/>
    </xf>
    <xf numFmtId="176" fontId="5" fillId="0" borderId="3" xfId="2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5" fillId="0" borderId="5" xfId="1" applyNumberFormat="1" applyFont="1" applyBorder="1" applyAlignment="1">
      <alignment horizontal="center" vertical="center" wrapText="1"/>
    </xf>
    <xf numFmtId="176" fontId="5" fillId="0" borderId="4" xfId="1" applyNumberFormat="1" applyFont="1" applyBorder="1" applyAlignment="1">
      <alignment horizontal="center" vertical="center" wrapText="1"/>
    </xf>
    <xf numFmtId="176" fontId="5" fillId="0" borderId="4" xfId="2" applyNumberFormat="1" applyFont="1" applyBorder="1" applyAlignment="1">
      <alignment horizontal="center" vertical="center" wrapText="1"/>
    </xf>
    <xf numFmtId="176" fontId="4" fillId="0" borderId="16" xfId="1" applyNumberFormat="1" applyFont="1" applyBorder="1" applyAlignment="1">
      <alignment horizontal="center" vertical="center"/>
    </xf>
    <xf numFmtId="176" fontId="4" fillId="0" borderId="0" xfId="1" applyNumberFormat="1" applyFont="1" applyAlignment="1">
      <alignment horizontal="center" vertical="center"/>
    </xf>
    <xf numFmtId="176" fontId="4" fillId="0" borderId="17" xfId="1" applyNumberFormat="1" applyFont="1" applyBorder="1" applyAlignment="1">
      <alignment horizontal="center" vertical="center"/>
    </xf>
    <xf numFmtId="176" fontId="3" fillId="0" borderId="16" xfId="1" applyNumberFormat="1" applyFont="1" applyBorder="1">
      <alignment vertical="center"/>
    </xf>
    <xf numFmtId="0" fontId="1" fillId="0" borderId="0" xfId="1">
      <alignment vertical="center"/>
    </xf>
    <xf numFmtId="176" fontId="5" fillId="0" borderId="19" xfId="1" applyNumberFormat="1" applyFont="1" applyBorder="1" applyAlignment="1">
      <alignment horizontal="center" vertical="center" wrapText="1"/>
    </xf>
    <xf numFmtId="176" fontId="5" fillId="0" borderId="20" xfId="1" applyNumberFormat="1" applyFont="1" applyBorder="1" applyAlignment="1">
      <alignment horizontal="center" vertical="center" wrapText="1"/>
    </xf>
    <xf numFmtId="176" fontId="5" fillId="0" borderId="20" xfId="2" applyNumberFormat="1" applyFont="1" applyBorder="1" applyAlignment="1">
      <alignment horizontal="center" vertical="center" wrapText="1"/>
    </xf>
    <xf numFmtId="176" fontId="5" fillId="0" borderId="21" xfId="2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6" fillId="0" borderId="13" xfId="1" applyNumberFormat="1" applyFont="1" applyBorder="1" applyAlignment="1">
      <alignment horizontal="center" vertical="center"/>
    </xf>
    <xf numFmtId="176" fontId="6" fillId="0" borderId="14" xfId="1" applyNumberFormat="1" applyFont="1" applyBorder="1" applyAlignment="1">
      <alignment horizontal="center" vertical="center"/>
    </xf>
    <xf numFmtId="176" fontId="6" fillId="0" borderId="15" xfId="1" applyNumberFormat="1" applyFont="1" applyBorder="1" applyAlignment="1">
      <alignment horizontal="center" vertical="center"/>
    </xf>
    <xf numFmtId="176" fontId="3" fillId="0" borderId="6" xfId="1" applyNumberFormat="1" applyFont="1" applyBorder="1" applyAlignment="1">
      <alignment horizontal="right" vertical="center"/>
    </xf>
    <xf numFmtId="176" fontId="3" fillId="0" borderId="18" xfId="1" applyNumberFormat="1" applyFont="1" applyBorder="1" applyAlignment="1">
      <alignment horizontal="right" vertical="center"/>
    </xf>
    <xf numFmtId="176" fontId="5" fillId="2" borderId="7" xfId="1" applyNumberFormat="1" applyFont="1" applyFill="1" applyBorder="1" applyAlignment="1">
      <alignment horizontal="center" vertical="center" wrapText="1"/>
    </xf>
    <xf numFmtId="176" fontId="5" fillId="2" borderId="8" xfId="1" applyNumberFormat="1" applyFont="1" applyFill="1" applyBorder="1" applyAlignment="1">
      <alignment horizontal="center" vertical="center" wrapText="1"/>
    </xf>
    <xf numFmtId="176" fontId="2" fillId="2" borderId="9" xfId="1" applyNumberFormat="1" applyFont="1" applyFill="1" applyBorder="1" applyAlignment="1">
      <alignment horizontal="center" vertical="center"/>
    </xf>
    <xf numFmtId="176" fontId="2" fillId="2" borderId="10" xfId="1" applyNumberFormat="1" applyFont="1" applyFill="1" applyBorder="1" applyAlignment="1">
      <alignment horizontal="center" vertical="center"/>
    </xf>
    <xf numFmtId="176" fontId="2" fillId="2" borderId="11" xfId="1" applyNumberFormat="1" applyFont="1" applyFill="1" applyBorder="1" applyAlignment="1">
      <alignment horizontal="center" vertical="center"/>
    </xf>
    <xf numFmtId="176" fontId="2" fillId="2" borderId="12" xfId="1" applyNumberFormat="1" applyFont="1" applyFill="1" applyBorder="1" applyAlignment="1">
      <alignment horizontal="center" vertical="center"/>
    </xf>
  </cellXfs>
  <cellStyles count="8">
    <cellStyle name="쉼표 [0] 2" xfId="2"/>
    <cellStyle name="표준" xfId="0" builtinId="0"/>
    <cellStyle name="표준 2" xfId="1"/>
    <cellStyle name="표준 44" xfId="5"/>
    <cellStyle name="표준 47" xfId="7"/>
    <cellStyle name="표준 48" xfId="4"/>
    <cellStyle name="표준 53" xfId="3"/>
    <cellStyle name="표준 5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>
      <selection activeCell="P9" sqref="P9"/>
    </sheetView>
  </sheetViews>
  <sheetFormatPr defaultRowHeight="16.5" x14ac:dyDescent="0.3"/>
  <cols>
    <col min="3" max="5" width="12.625" customWidth="1"/>
    <col min="8" max="10" width="12.625" customWidth="1"/>
  </cols>
  <sheetData>
    <row r="1" spans="1:10" ht="35.25" x14ac:dyDescent="0.3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5"/>
    </row>
    <row r="2" spans="1:10" ht="25.5" x14ac:dyDescent="0.3">
      <c r="A2" s="12"/>
      <c r="B2" s="13"/>
      <c r="C2" s="13"/>
      <c r="D2" s="13"/>
      <c r="E2" s="13"/>
      <c r="F2" s="13"/>
      <c r="G2" s="13"/>
      <c r="H2" s="13"/>
      <c r="I2" s="13"/>
      <c r="J2" s="14"/>
    </row>
    <row r="3" spans="1:10" ht="17.25" thickBot="1" x14ac:dyDescent="0.35">
      <c r="A3" s="15" t="s">
        <v>15</v>
      </c>
      <c r="B3" s="2"/>
      <c r="C3" s="16"/>
      <c r="D3" s="16"/>
      <c r="E3" s="16"/>
      <c r="F3" s="16"/>
      <c r="G3" s="16"/>
      <c r="H3" s="26" t="s">
        <v>0</v>
      </c>
      <c r="I3" s="26"/>
      <c r="J3" s="27"/>
    </row>
    <row r="4" spans="1:10" ht="24" customHeight="1" x14ac:dyDescent="0.3">
      <c r="A4" s="28" t="s">
        <v>1</v>
      </c>
      <c r="B4" s="29"/>
      <c r="C4" s="30" t="s">
        <v>2</v>
      </c>
      <c r="D4" s="31"/>
      <c r="E4" s="32"/>
      <c r="F4" s="29" t="s">
        <v>3</v>
      </c>
      <c r="G4" s="29"/>
      <c r="H4" s="30" t="s">
        <v>4</v>
      </c>
      <c r="I4" s="31"/>
      <c r="J4" s="33"/>
    </row>
    <row r="5" spans="1:10" ht="27" customHeight="1" x14ac:dyDescent="0.3">
      <c r="A5" s="3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5</v>
      </c>
      <c r="G5" s="4" t="s">
        <v>6</v>
      </c>
      <c r="H5" s="4" t="s">
        <v>7</v>
      </c>
      <c r="I5" s="4" t="s">
        <v>8</v>
      </c>
      <c r="J5" s="5" t="s">
        <v>9</v>
      </c>
    </row>
    <row r="6" spans="1:10" ht="39.950000000000003" customHeight="1" x14ac:dyDescent="0.3">
      <c r="A6" s="21" t="s">
        <v>10</v>
      </c>
      <c r="B6" s="22"/>
      <c r="C6" s="1">
        <v>261439000</v>
      </c>
      <c r="D6" s="1">
        <v>261279878</v>
      </c>
      <c r="E6" s="1">
        <f>C6-D6</f>
        <v>159122</v>
      </c>
      <c r="F6" s="22" t="s">
        <v>10</v>
      </c>
      <c r="G6" s="22"/>
      <c r="H6" s="1">
        <v>261439000</v>
      </c>
      <c r="I6" s="1">
        <v>261279873</v>
      </c>
      <c r="J6" s="6">
        <f>H6-I6</f>
        <v>159127</v>
      </c>
    </row>
    <row r="7" spans="1:10" ht="39.950000000000003" customHeight="1" x14ac:dyDescent="0.3">
      <c r="A7" s="7" t="s">
        <v>12</v>
      </c>
      <c r="B7" s="8" t="s">
        <v>12</v>
      </c>
      <c r="C7" s="1">
        <v>261436000</v>
      </c>
      <c r="D7" s="1">
        <v>261279847</v>
      </c>
      <c r="E7" s="1">
        <f t="shared" ref="E7:E9" si="0">C7-D7</f>
        <v>156153</v>
      </c>
      <c r="F7" s="9" t="s">
        <v>13</v>
      </c>
      <c r="G7" s="8" t="s">
        <v>13</v>
      </c>
      <c r="H7" s="1">
        <v>261371000</v>
      </c>
      <c r="I7" s="1">
        <v>261213497</v>
      </c>
      <c r="J7" s="6">
        <f t="shared" ref="J7:J9" si="1">H7-I7</f>
        <v>157503</v>
      </c>
    </row>
    <row r="8" spans="1:10" ht="39.950000000000003" customHeight="1" x14ac:dyDescent="0.3">
      <c r="A8" s="7" t="s">
        <v>11</v>
      </c>
      <c r="B8" s="8" t="s">
        <v>11</v>
      </c>
      <c r="C8" s="1">
        <v>2000</v>
      </c>
      <c r="D8" s="1">
        <v>21</v>
      </c>
      <c r="E8" s="1">
        <f t="shared" si="0"/>
        <v>1979</v>
      </c>
      <c r="F8" s="8" t="s">
        <v>14</v>
      </c>
      <c r="G8" s="8" t="s">
        <v>14</v>
      </c>
      <c r="H8" s="1">
        <v>1000</v>
      </c>
      <c r="I8" s="1">
        <v>26</v>
      </c>
      <c r="J8" s="6">
        <f t="shared" si="1"/>
        <v>974</v>
      </c>
    </row>
    <row r="9" spans="1:10" ht="39.950000000000003" customHeight="1" thickBot="1" x14ac:dyDescent="0.35">
      <c r="A9" s="17" t="s">
        <v>16</v>
      </c>
      <c r="B9" s="18" t="s">
        <v>16</v>
      </c>
      <c r="C9" s="19">
        <v>1000</v>
      </c>
      <c r="D9" s="19">
        <v>10</v>
      </c>
      <c r="E9" s="11">
        <f t="shared" si="0"/>
        <v>990</v>
      </c>
      <c r="F9" s="10" t="s">
        <v>18</v>
      </c>
      <c r="G9" s="10" t="s">
        <v>17</v>
      </c>
      <c r="H9" s="11">
        <v>67000</v>
      </c>
      <c r="I9" s="11">
        <v>66350</v>
      </c>
      <c r="J9" s="20">
        <f t="shared" si="1"/>
        <v>650</v>
      </c>
    </row>
    <row r="10" spans="1:10" x14ac:dyDescent="0.3">
      <c r="J10" t="s">
        <v>19</v>
      </c>
    </row>
    <row r="11" spans="1:10" ht="17.25" customHeight="1" x14ac:dyDescent="0.3"/>
  </sheetData>
  <sheetProtection formatCells="0" formatColumns="0" formatRows="0" insertColumns="0" insertRows="0" insertHyperlinks="0" deleteColumns="0" deleteRows="0" sort="0" autoFilter="0" pivotTables="0"/>
  <mergeCells count="8">
    <mergeCell ref="A6:B6"/>
    <mergeCell ref="F6:G6"/>
    <mergeCell ref="A1:J1"/>
    <mergeCell ref="H3:J3"/>
    <mergeCell ref="A4:B4"/>
    <mergeCell ref="C4:E4"/>
    <mergeCell ref="F4:G4"/>
    <mergeCell ref="H4:J4"/>
  </mergeCells>
  <phoneticPr fontId="7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결산서</vt:lpstr>
      <vt:lpstr>결산서!Print_Area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이주영</dc:creator>
  <cp:lastModifiedBy>user</cp:lastModifiedBy>
  <cp:lastPrinted>2021-03-22T04:08:55Z</cp:lastPrinted>
  <dcterms:created xsi:type="dcterms:W3CDTF">2018-04-17T03:52:16Z</dcterms:created>
  <dcterms:modified xsi:type="dcterms:W3CDTF">2026-03-03T06:21:59Z</dcterms:modified>
</cp:coreProperties>
</file>